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8" windowWidth="15120" windowHeight="12552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Лист1!#REF!</definedName>
    <definedName name="Z_02E420F3_6DCF_4DD3_AAF3_705C53DE84F5_.wvu.Cols" localSheetId="0" hidden="1">Лист1!$G:$G,Лист1!$K:$K,Лист1!$M:$M,Лист1!$R:$R</definedName>
    <definedName name="Z_02E420F3_6DCF_4DD3_AAF3_705C53DE84F5_.wvu.Rows" localSheetId="0" hidden="1">Лист1!$3:$3</definedName>
    <definedName name="Z_5CCD3054_DECB_4E62_A2F6_8211E4A29E5B_.wvu.Cols" localSheetId="0" hidden="1">Лист1!$K:$K,Лист1!$M:$M</definedName>
    <definedName name="Z_91255E12_F243_425D_B9FC_DB8270452AEF_.wvu.Cols" localSheetId="0" hidden="1">Лист1!$G:$G,Лист1!$K:$K,Лист1!$M:$M,Лист1!$R:$R</definedName>
    <definedName name="Z_91255E12_F243_425D_B9FC_DB8270452AEF_.wvu.Rows" localSheetId="0" hidden="1">Лист1!$3:$3</definedName>
    <definedName name="Z_FED98F40_8C47_49DE_9A3C_DA245D7B6ADA_.wvu.Cols" localSheetId="0" hidden="1">Лист1!$G:$G,Лист1!$K:$K,Лист1!$M:$M</definedName>
    <definedName name="Z_FED98F40_8C47_49DE_9A3C_DA245D7B6ADA_.wvu.Rows" localSheetId="0" hidden="1">Лист1!$2:$3</definedName>
    <definedName name="_xlnm.Print_Titles" localSheetId="0">Лист1!$6:$7</definedName>
  </definedNames>
  <calcPr calcId="125725"/>
  <customWorkbookViews>
    <customWorkbookView name="02-2211 - Личное представление" guid="{B2CED1E3-28E9-413C-A161-F362B43E785B}" mergeInterval="0" personalView="1" maximized="1" xWindow="1" yWindow="1" windowWidth="1916" windowHeight="804" activeSheetId="1"/>
    <customWorkbookView name="02-2222 - Личное представление" guid="{5FD8C486-327C-4978-8EE1-24C2033C0D41}" mergeInterval="0" personalView="1" maximized="1" xWindow="1" yWindow="1" windowWidth="1916" windowHeight="849" activeSheetId="1"/>
    <customWorkbookView name="02-2210 - Личное представление" guid="{91255E12-F243-425D-B9FC-DB8270452AEF}" mergeInterval="0" personalView="1" maximized="1" xWindow="1" yWindow="1" windowWidth="1916" windowHeight="804" activeSheetId="1"/>
    <customWorkbookView name="02-2212 - Личное представление" guid="{5CCD3054-DECB-4E62-A2F6-8211E4A29E5B}" mergeInterval="0" personalView="1" maximized="1" xWindow="1" yWindow="1" windowWidth="1276" windowHeight="579" activeSheetId="1"/>
    <customWorkbookView name="02-2223 - Личное представление" guid="{02E420F3-6DCF-4DD3-AAF3-705C53DE84F5}" mergeInterval="0" personalView="1" maximized="1" xWindow="1" yWindow="1" windowWidth="1920" windowHeight="815" activeSheetId="1"/>
    <customWorkbookView name="02-2202 - Личное представление" guid="{8CC36899-557F-4CCC-9EAE-94D34D7AEA35}" mergeInterval="0" personalView="1" maximized="1" xWindow="1" yWindow="1" windowWidth="1280" windowHeight="474" activeSheetId="1"/>
    <customWorkbookView name="02-2217 - Личное представление" guid="{857C5383-078D-42E2-A864-47B3478A5F26}" mergeInterval="0" personalView="1" maximized="1" xWindow="1" yWindow="1" windowWidth="1684" windowHeight="789" activeSheetId="1"/>
    <customWorkbookView name="02-2215 - Личное представление" guid="{FED98F40-8C47-49DE-9A3C-DA245D7B6ADA}" mergeInterval="0" personalView="1" maximized="1" xWindow="1" yWindow="1" windowWidth="1916" windowHeight="850" activeSheetId="1"/>
  </customWorkbookViews>
</workbook>
</file>

<file path=xl/calcChain.xml><?xml version="1.0" encoding="utf-8"?>
<calcChain xmlns="http://schemas.openxmlformats.org/spreadsheetml/2006/main">
  <c r="P23" i="1"/>
  <c r="Q23"/>
  <c r="O23"/>
  <c r="I35"/>
  <c r="O35"/>
  <c r="O31" l="1"/>
  <c r="O28" s="1"/>
  <c r="O43" s="1"/>
  <c r="P28"/>
  <c r="P43" s="1"/>
  <c r="Q28"/>
  <c r="Q43" s="1"/>
  <c r="O44" l="1"/>
  <c r="P44" l="1"/>
  <c r="Q44" l="1"/>
</calcChain>
</file>

<file path=xl/sharedStrings.xml><?xml version="1.0" encoding="utf-8"?>
<sst xmlns="http://schemas.openxmlformats.org/spreadsheetml/2006/main" count="204" uniqueCount="146">
  <si>
    <t>№ п/п</t>
  </si>
  <si>
    <t>Наименование мероприятия</t>
  </si>
  <si>
    <t>Ответственный исполнитель</t>
  </si>
  <si>
    <t>Срок реализации</t>
  </si>
  <si>
    <t>Проект нормативного правового акта или иной документ</t>
  </si>
  <si>
    <t>Целевой показатель</t>
  </si>
  <si>
    <t>Значение целевого показателя</t>
  </si>
  <si>
    <t>Бюджетный эффект от реализации мероприятий, тыс.рублей</t>
  </si>
  <si>
    <t>Итого по мероприятиям по росту доходов бюджета муниципального образования</t>
  </si>
  <si>
    <t>Итого по мероприятиям  оптимизации расходов бюджета муниципального образования Кондинский район</t>
  </si>
  <si>
    <t>2.1</t>
  </si>
  <si>
    <t>2.2</t>
  </si>
  <si>
    <t>Исполнение мероприятия
(необходимо конкретизировать принятые НПА, локальные нормативные акты)</t>
  </si>
  <si>
    <t>1.2</t>
  </si>
  <si>
    <t>Приложение</t>
  </si>
  <si>
    <t>к постановлению администрации Кондинского района</t>
  </si>
  <si>
    <t>от декабря 2015 года №</t>
  </si>
  <si>
    <t>3.1</t>
  </si>
  <si>
    <t>2018 год</t>
  </si>
  <si>
    <t>2019 год</t>
  </si>
  <si>
    <t>В целях оптимизации расходов бюджета в сфере закупок товаров, работ, услуг для обеспечения нужд Кондинского района:
- при осуществлении закупок преимущественно использовать  конкурентные способы определения поставщиков (исполнителей, подрядчиков).</t>
  </si>
  <si>
    <t>Органы исполнительной власти, структурные подразделения администрации Кондинского района, получатели бюджетных средств</t>
  </si>
  <si>
    <t>постоянно</t>
  </si>
  <si>
    <t>Аналитическая информация</t>
  </si>
  <si>
    <t>Комитет экономического развития администрации Кондинского района</t>
  </si>
  <si>
    <t>в течении года</t>
  </si>
  <si>
    <t xml:space="preserve">Проанализировать эффективность осуществляемых ранее мер поддержки и стимулирования деятельности субъектов малого предпринимательства </t>
  </si>
  <si>
    <t>Комитет несырьевого сектора экономики и поддержки предпринимательства администрации Кондинского района</t>
  </si>
  <si>
    <t>Количество созданных (сохраненных) рабочих мест, единиц</t>
  </si>
  <si>
    <t>1.3</t>
  </si>
  <si>
    <t>1.4</t>
  </si>
  <si>
    <t>1.5</t>
  </si>
  <si>
    <t xml:space="preserve">Внести изменения в перечень муниципального имущества, предназначенного к приватизации в 2017 году. Утвердить перечень имущества, предназначенного к приватизации в 2018-2019 году </t>
  </si>
  <si>
    <t>Комитет по управлению муниципальным имуществом администрации Кондинского района</t>
  </si>
  <si>
    <t>Количество объектов, дополнительно вносимых в план приватизации, единиц</t>
  </si>
  <si>
    <t xml:space="preserve">Провести мероприятия по выявлению фактов использования земельных участков без правоустанавливающих документов </t>
  </si>
  <si>
    <t>Постановление администрации Кондинского района «Об утверждении Положения о муниципальном земельном контроле»</t>
  </si>
  <si>
    <t>Постановление администрации Кондинского района «Об утверждении административного регламента функции по  осуществлению муниципального земельного контроля»</t>
  </si>
  <si>
    <t xml:space="preserve">Количество выявленных земельных участков, используемых без правоустанавливающих документов, единиц </t>
  </si>
  <si>
    <t>Принять меры, направленные на погашение просроченной дебиторской задолженности по поступлениям в бюджет неналоговых доходов</t>
  </si>
  <si>
    <t>Документы, оформляемые в результате претензионной и исковой работы</t>
  </si>
  <si>
    <t xml:space="preserve">Поступление в бюджет задолженности в результате проведенных мероприятий, тыс. руб.  </t>
  </si>
  <si>
    <t>Установить значение показателя соотношения муниципального долга к доходам бюджета района без учета безвозмездных поступлений и поступлений налоговых доходов по дополнительным нормативам отчислений</t>
  </si>
  <si>
    <t>отношение муниципального долга к доходам бюджета района без учета безвозмездных поступлений и поступлений налоговых доходов по дополнительным нормативам отчислений, %</t>
  </si>
  <si>
    <t>2.3</t>
  </si>
  <si>
    <t>Управление образования администрации Кондинского района</t>
  </si>
  <si>
    <t>Приказ учреждения</t>
  </si>
  <si>
    <t>2.4</t>
  </si>
  <si>
    <t>2.5</t>
  </si>
  <si>
    <t>Оптимизация расходов на финансовое обеспечение выполнения муниципального задания (%)</t>
  </si>
  <si>
    <t>Управление культуры администрации Кондинского района</t>
  </si>
  <si>
    <t xml:space="preserve">постоянно </t>
  </si>
  <si>
    <t>Приказ Управления культуры администрации Кондинского района</t>
  </si>
  <si>
    <t>2.6</t>
  </si>
  <si>
    <t>2.7</t>
  </si>
  <si>
    <t>2.8</t>
  </si>
  <si>
    <t>2.9</t>
  </si>
  <si>
    <t>2.10</t>
  </si>
  <si>
    <t>Постановление администрации Кондинского района от 16 декабря 2013 года № 2703 «О муниципальной программе Кондинского района "Комплексное социально-экономическое развитие Кондинского района на 2014-2016 годы и на период до 2020 года"»</t>
  </si>
  <si>
    <t>Расширить перечень и объемы платных услуг, оказываемых казенными учреждениями Кондинского района в соответствии с их Уставами, а также пересмотреть действующий порядок определения платы за оказание услуг (выполнение работ), с определением эффективного уровня рентабельности</t>
  </si>
  <si>
    <t>Увеличение стоимости платных услуг на величину индекса-дефлятора, %</t>
  </si>
  <si>
    <t>Сокращение ставок (ед.)</t>
  </si>
  <si>
    <t>Сокращение расходов на субсидии организациям транспортного комплекса, осуществляющих перевозку пассажиров и багажа на муниципальных маршрутах</t>
  </si>
  <si>
    <t>Транспортная подвижность населения Кондинского района в межмуниципальном сообщении, количество поездок одного жителя в год.</t>
  </si>
  <si>
    <t>1.8</t>
  </si>
  <si>
    <t>3.2</t>
  </si>
  <si>
    <t>3.3</t>
  </si>
  <si>
    <t>Установить уровень долговой нагрузки на бюджет района по ежегодному погашению долговых обязательств на уровне, не превышающем 10% 
от суммарного годового объема доходов бюджета района без учета безвозмездных поступлений и поступлений налоговых доходов по дополнительным нормативам отчислений</t>
  </si>
  <si>
    <t>Установить предельный годовой объем расходов на обслуживание муниципального долга не более 0,1 % 
от общего годового объема расходов бюджета района, 
за исключением расходов, осуществляемых 
за счет субвенций</t>
  </si>
  <si>
    <t>Комитет по финансам и налоговой политике администрации Кондинского района</t>
  </si>
  <si>
    <t>Мероприятия, по которым определить бюджетный эффект не представляется возможным</t>
  </si>
  <si>
    <t>Обеспечить выявление юридических лиц, не состоящих на налоговом учете по месту нахождения обособленного подразделения</t>
  </si>
  <si>
    <t>Распоряжение администрации  Кондинского района от 28.03.2014 года № 112-р «О мерах, обеспечивающих постановку на учет в налоговом органе юридических лиц по месту их фактического нахождения и осуществления предпринимательской деятельности»</t>
  </si>
  <si>
    <t xml:space="preserve">Поступление в консолидированный  бюджет муниципального образования Кондинский район доходов в виде налога на доходы физических лиц, уплачиваемого выявленными юридическими лицами </t>
  </si>
  <si>
    <t>1.9</t>
  </si>
  <si>
    <t>Провести необходимую работу с налогоплательщиками по сокращению и ликвидации задолженности по налоговым платежам, в том числе по начисленным штрафным санкциям</t>
  </si>
  <si>
    <t xml:space="preserve">По мере поступления информации о задолженности по налоговым платежам, в том числе по начисленным штрафным санкциям </t>
  </si>
  <si>
    <t>Протокол заседания комиссии по мобилизации дополнительных доходов в бюджет муниципального образования Кондинский район, письмо Комитета по финансам и налоговой политике администрации Кондинского района</t>
  </si>
  <si>
    <t>Сокращение и ликвидация задолженности по налоговым платежам, в том числе по начисленным штрафным санкциям</t>
  </si>
  <si>
    <t xml:space="preserve">Провести мероприятия по снижению неформальной занятости и легализации «серой» заработной платы, повышению собираемости страховых взносов во внебюджетные фонды </t>
  </si>
  <si>
    <t>План мероприятий, направленных на снижение неформальной занятости и легализацию «серой» заработной платы, повышение собираемости страховых взносов во внебюджетные фонды</t>
  </si>
  <si>
    <t xml:space="preserve">Повышение поступлений налога на доходы физических лиц в результате снижения численности экономически активных лиц, находящихся в трудоспособном возрасте, не осуществляющих трудовую деятельность, повышение поступлений страховых взносов во внебюджетные фонды </t>
  </si>
  <si>
    <t>Объем экономии расходов местного бюджета, тыс.руб.</t>
  </si>
  <si>
    <t>Всего по мероприятиям по росту доходов и оптимизации расходов бюджета муниципального образования Кондинский район</t>
  </si>
  <si>
    <r>
      <t>1.</t>
    </r>
    <r>
      <rPr>
        <sz val="7"/>
        <rFont val="Times New Roman"/>
        <family val="1"/>
        <charset val="204"/>
      </rPr>
      <t xml:space="preserve">      </t>
    </r>
    <r>
      <rPr>
        <sz val="11"/>
        <rFont val="Times New Roman"/>
        <family val="1"/>
        <charset val="204"/>
      </rPr>
      <t>Мероприятия по росту доходов бюджета муниципального образования</t>
    </r>
  </si>
  <si>
    <r>
      <t>2.</t>
    </r>
    <r>
      <rPr>
        <sz val="7"/>
        <rFont val="Times New Roman"/>
        <family val="1"/>
        <charset val="204"/>
      </rPr>
      <t xml:space="preserve">      </t>
    </r>
    <r>
      <rPr>
        <sz val="11"/>
        <rFont val="Times New Roman"/>
        <family val="1"/>
        <charset val="204"/>
      </rPr>
      <t>Мероприятия по оптимизации расходов бюджета муниципального образования</t>
    </r>
  </si>
  <si>
    <r>
      <t>3.</t>
    </r>
    <r>
      <rPr>
        <sz val="7"/>
        <rFont val="Times New Roman"/>
        <family val="1"/>
        <charset val="204"/>
      </rPr>
      <t xml:space="preserve">      </t>
    </r>
    <r>
      <rPr>
        <sz val="11"/>
        <rFont val="Times New Roman"/>
        <family val="1"/>
        <charset val="204"/>
      </rPr>
      <t>Мероприятия по сокращению муниципального долга муниципального образования и расходов на его обслуживание</t>
    </r>
  </si>
  <si>
    <t>Оптимизация расходов бюджета района (%) оплата текущих счетов по содержанию учреждений за счет внебюджетных источников</t>
  </si>
  <si>
    <t>от             2017 года №</t>
  </si>
  <si>
    <t>План мероприятий по росту доходов, оптимизации расходов бюджета и совершенствованию долговой политики муниципального образования Кондинский район на 2018 год и на плановый период 2019 и 2020 годов</t>
  </si>
  <si>
    <t>2020 год</t>
  </si>
  <si>
    <t>Реорганизационные мероприятия в  МКУ "ЦОФР ОУ Кондинского района"</t>
  </si>
  <si>
    <t>Реорганизационные мероприятия в  МКУ  ДО  "Центр дополнительного образования"</t>
  </si>
  <si>
    <t>Комитет физической культуры и спорта администрации Кондинского района</t>
  </si>
  <si>
    <t>Объем экономии расходов местного бюджета отрасли, %</t>
  </si>
  <si>
    <t>Проект постановления администрации Кондинского района  «О внесении изменений в постановление администрации Кондинского района от 05 мая 2014 года № 846 «Об утверждении примерного положения об оплате и стимулировании труда работников муниципальных учреждений физической культуры и спорта Кондинского района в новой редакции»</t>
  </si>
  <si>
    <t>Реорганизационные мероприятия  в учреждениях дополнительного образования (переименование должностей в учреждениях спорта "старший тренер преподаватель" в "тренер преподаватель"в количестве 9 шт. единиц)</t>
  </si>
  <si>
    <t>Недопущение увеличения численности работников подведомственных учреждений, содержание которых финансируется из средств местного бюджета (Сокращение 5 ставок,  перевод 2 работников на другие должности, менее оплачиваемые), количество шт. ед.</t>
  </si>
  <si>
    <t xml:space="preserve">Сокращение расходов на образовательные услуги (обучение, семинары) </t>
  </si>
  <si>
    <t>2.4.1</t>
  </si>
  <si>
    <t xml:space="preserve">Сокращение расходов на  услуги связи </t>
  </si>
  <si>
    <t>2.4.2</t>
  </si>
  <si>
    <t>2.4.3</t>
  </si>
  <si>
    <t>Сокращение расходов на содержание органов местного самоуправления и муниципальных учреждений в части:</t>
  </si>
  <si>
    <t>Оптимизация расходов бюджета района по отношению к уровню 2017 года, тыс. рублей</t>
  </si>
  <si>
    <t>2018-2019</t>
  </si>
  <si>
    <t>Проект Постановление «Об утверждении производственной программы пассажирских перевозок на 2018 год»;                  
 Постановления  от 17.11.2016г. № 1763 «О муниципальной программе Кондинского района «Развитие транспортной системы Кондинского района на 2017-2020 годы»</t>
  </si>
  <si>
    <t>Сокращение расходов на приобретение материальных запасов (КОСГУ 344) Канцелярские товары</t>
  </si>
  <si>
    <t>МУ УКС</t>
  </si>
  <si>
    <t>2018</t>
  </si>
  <si>
    <t xml:space="preserve"> Объем экономии расходов местного бюджета отрасли (тыс. руб)</t>
  </si>
  <si>
    <t>2018-2020</t>
  </si>
  <si>
    <t>Соглашение о предоставлении субсидии из бюджета муниципального образования Кондинский район немуниципальным организациям, в том числе социально ориентированным некоммерческим организациям, на предоставление услуг в социальной сфере</t>
  </si>
  <si>
    <t>количество переданных услуг, ед.
Оптимизация расходов бюджета к уровню 2017 года</t>
  </si>
  <si>
    <t>2.12</t>
  </si>
  <si>
    <t>Объединение организаций УМТО и Жилищный центр</t>
  </si>
  <si>
    <t>Оптимизация расходов бюджета к уровню 2017 года без учета индексации окладов</t>
  </si>
  <si>
    <t>Доведение уровня оплаты труда руководителей МУ УКС до уровня руководителей структурных подразделений и их заместителей</t>
  </si>
  <si>
    <t>Внесение изменений в положение об оплате труда МУ УКС</t>
  </si>
  <si>
    <t>Реорганизационные мероприятия в учреждениях культуры (оптимизация штатной численности МУК "Кондинская межпоселенческая централизованная библиотечная система"сокращение3 штатных ед., МУК РДКИ Конда 6 штатных ед.)</t>
  </si>
  <si>
    <t>2.14</t>
  </si>
  <si>
    <t>Сокращение расходов на обслуживание программного обеспечения (1С) ИП Ударцев, ИНЭКС</t>
  </si>
  <si>
    <t>2.13</t>
  </si>
  <si>
    <t>Управление образования администрации Кондинского района, Управление культуры администрации Кондинского района, Комитет физической культуры и спорта администрации Кондинского района, Отдел молодежной политики администрации Кондинского района, Комитет экономического развития администрации Кондинского района</t>
  </si>
  <si>
    <t>Передача муниципальных услуг в социальной сфере на оказание немуниципальным организациям (коммерческим, некоммерческим) -
в части льготного отпуска</t>
  </si>
  <si>
    <t xml:space="preserve">2.11 </t>
  </si>
  <si>
    <t>Распоряжение от 18.10.2017г. №629-р, внесение изменений в положение об оплате труда МКУ УМТО (№1921 от 14.11.2017)</t>
  </si>
  <si>
    <t>МУ УКС,
Комитет экономического развития администрации Кондинского района</t>
  </si>
  <si>
    <t>Оптимизация бюджетных средств за счет раширения перечня и объема платных услуг оказываемых МБУ Кондинского района МФЦ</t>
  </si>
  <si>
    <t xml:space="preserve"> Комитет экономического развития администрации Кондинского района</t>
  </si>
  <si>
    <t>Оптимизация расходов бюджета района</t>
  </si>
  <si>
    <t>Оптимизация бюджетных средств района в  МБУ Кондинского района МФЦ за счет увеличения объема оказанных государственных услуг</t>
  </si>
  <si>
    <t>Сокращение расходов на текущее содержание учреждений (услуги связи;  коммунальные услуги ; вывоз и утилизация ТБО (сокращение объемов); библиотека- техосмотр автомобиля , медомсотр,  ГСМ; налог на имущество:МУК РДКИ Конда; Филиал Рондо.)</t>
  </si>
  <si>
    <t>2.15</t>
  </si>
  <si>
    <t>Организация работы по выявлению и постановке на кадастровый учет объектов недвижимости, включая объекты незавершенного строительства. Проведение разъяснительной работы среди населения о необходимости регистрации прав собственности на объекты недвижимого имущества и земельные участки</t>
  </si>
  <si>
    <t>Решение Думы Кондинского района от 05.09.2017 года № 302 «Об утверждении прогнозного плана приватизации муниципального имущества Кондинского района на 2018-2020 годы»</t>
  </si>
  <si>
    <t>Управление по природным ресурсам и экологии администрации Кондинского района</t>
  </si>
  <si>
    <t>Управление жилищно-коммунального хозяйства администрации Кондинского района</t>
  </si>
  <si>
    <t xml:space="preserve">Управление архитектуры и градостроительства администрации Кондинского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</si>
  <si>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Распоряжение администрации Кондинского района от 08 апреля 2013 года № 249-р «О создании рабочей группы по актуализации перечня объектов кадастровой оценки»</t>
  </si>
  <si>
    <t xml:space="preserve">Количество выявленных объектов, единиц </t>
  </si>
  <si>
    <t>1.1</t>
  </si>
  <si>
    <t>1.6</t>
  </si>
  <si>
    <t>1.7</t>
  </si>
  <si>
    <t>Проект распоряжения «О передаче функций по организации питания»
Передача функций по организации питания из МКУ "ЦОФР ОУ Кондинского района"  в МКОУ Кондинская  СОШ (10 ставок) и МКОУ Луговская СОШ (7 ставок), в МКОУ Куминская СОШ функций по обслуживанию зданий (рабочие, 21,5 ставок)  (Проект Распоряжения)</t>
  </si>
  <si>
    <t xml:space="preserve">Недопущение увеличения численности работников подведомственных учреждений, содержание которых финансируется из средств местного бюджета (сокращение 38,5 шт. ед.)
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</si>
</sst>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2" fillId="2" borderId="0" xfId="0" applyNumberFormat="1" applyFont="1" applyFill="1"/>
    <xf numFmtId="0" fontId="3" fillId="2" borderId="0" xfId="0" applyFont="1" applyFill="1"/>
    <xf numFmtId="0" fontId="1" fillId="2" borderId="0" xfId="0" applyFont="1" applyFill="1"/>
    <xf numFmtId="0" fontId="3" fillId="2" borderId="1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2" fillId="2" borderId="1" xfId="0" applyFont="1" applyFill="1" applyBorder="1" applyAlignment="1">
      <alignment vertical="top"/>
    </xf>
    <xf numFmtId="49" fontId="2" fillId="2" borderId="0" xfId="0" applyNumberFormat="1" applyFont="1" applyFill="1" applyAlignment="1">
      <alignment wrapText="1"/>
    </xf>
    <xf numFmtId="0" fontId="3" fillId="2" borderId="0" xfId="0" applyFont="1" applyFill="1" applyAlignment="1">
      <alignment wrapText="1"/>
    </xf>
    <xf numFmtId="49" fontId="4" fillId="2" borderId="0" xfId="0" applyNumberFormat="1" applyFont="1" applyFill="1"/>
    <xf numFmtId="0" fontId="3" fillId="2" borderId="1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vertical="top" wrapText="1"/>
    </xf>
    <xf numFmtId="2" fontId="6" fillId="2" borderId="1" xfId="0" applyNumberFormat="1" applyFont="1" applyFill="1" applyBorder="1" applyAlignment="1">
      <alignment vertical="top" wrapText="1"/>
    </xf>
    <xf numFmtId="2" fontId="9" fillId="2" borderId="1" xfId="0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right"/>
    </xf>
    <xf numFmtId="0" fontId="6" fillId="2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49" fontId="3" fillId="2" borderId="0" xfId="0" applyNumberFormat="1" applyFont="1" applyFill="1"/>
    <xf numFmtId="0" fontId="10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10" fillId="2" borderId="0" xfId="0" applyNumberFormat="1" applyFont="1" applyFill="1" applyAlignment="1">
      <alignment horizontal="left"/>
    </xf>
    <xf numFmtId="49" fontId="1" fillId="2" borderId="1" xfId="0" applyNumberFormat="1" applyFont="1" applyFill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/>
    </xf>
    <xf numFmtId="0" fontId="3" fillId="0" borderId="0" xfId="0" applyFont="1" applyFill="1"/>
    <xf numFmtId="0" fontId="6" fillId="2" borderId="1" xfId="0" applyFont="1" applyFill="1" applyBorder="1" applyAlignment="1">
      <alignment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4" fontId="6" fillId="2" borderId="12" xfId="0" applyNumberFormat="1" applyFont="1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center" vertical="top" wrapText="1"/>
    </xf>
    <xf numFmtId="164" fontId="8" fillId="2" borderId="3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164" fontId="12" fillId="2" borderId="1" xfId="0" applyNumberFormat="1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2" borderId="3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12" xfId="0" applyNumberFormat="1" applyFont="1" applyFill="1" applyBorder="1" applyAlignment="1">
      <alignment horizontal="center" vertical="top" wrapText="1"/>
    </xf>
    <xf numFmtId="164" fontId="8" fillId="2" borderId="13" xfId="0" applyNumberFormat="1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164" fontId="6" fillId="2" borderId="13" xfId="0" applyNumberFormat="1" applyFont="1" applyFill="1" applyBorder="1" applyAlignment="1">
      <alignment horizontal="center" vertical="top" wrapText="1"/>
    </xf>
    <xf numFmtId="4" fontId="6" fillId="2" borderId="12" xfId="0" applyNumberFormat="1" applyFont="1" applyFill="1" applyBorder="1" applyAlignment="1">
      <alignment horizontal="center" vertical="top" wrapText="1"/>
    </xf>
    <xf numFmtId="4" fontId="6" fillId="2" borderId="13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164" fontId="6" fillId="2" borderId="3" xfId="0" applyNumberFormat="1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164" fontId="8" fillId="2" borderId="3" xfId="0" applyNumberFormat="1" applyFont="1" applyFill="1" applyBorder="1" applyAlignment="1">
      <alignment horizontal="center" vertical="top" wrapText="1"/>
    </xf>
    <xf numFmtId="0" fontId="0" fillId="0" borderId="13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10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15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0" fillId="0" borderId="10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49" fontId="1" fillId="2" borderId="9" xfId="0" applyNumberFormat="1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164" fontId="6" fillId="2" borderId="12" xfId="0" applyNumberFormat="1" applyFont="1" applyFill="1" applyBorder="1" applyAlignment="1">
      <alignment horizontal="center" vertical="center"/>
    </xf>
    <xf numFmtId="164" fontId="9" fillId="0" borderId="13" xfId="0" applyNumberFormat="1" applyFont="1" applyBorder="1" applyAlignment="1">
      <alignment horizontal="center" vertical="center"/>
    </xf>
    <xf numFmtId="164" fontId="6" fillId="2" borderId="1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left" vertical="top" wrapText="1"/>
    </xf>
    <xf numFmtId="0" fontId="6" fillId="2" borderId="10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0" fillId="2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Relationship Id="rId9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0"/>
  <sheetViews>
    <sheetView tabSelected="1" topLeftCell="E22" zoomScale="90" zoomScaleNormal="90" workbookViewId="0">
      <selection activeCell="A24" sqref="A24:Q24"/>
    </sheetView>
  </sheetViews>
  <sheetFormatPr defaultColWidth="8.88671875" defaultRowHeight="14.4"/>
  <cols>
    <col min="1" max="1" width="8.88671875" style="1" customWidth="1"/>
    <col min="2" max="2" width="9.109375" style="2"/>
    <col min="3" max="3" width="30.5546875" style="2" customWidth="1"/>
    <col min="4" max="4" width="18.44140625" style="2" customWidth="1"/>
    <col min="5" max="5" width="14.88671875" style="2" customWidth="1"/>
    <col min="6" max="6" width="49" style="2" customWidth="1"/>
    <col min="7" max="7" width="11.5546875" style="2" hidden="1" customWidth="1"/>
    <col min="8" max="8" width="31.33203125" style="2" customWidth="1"/>
    <col min="9" max="10" width="7.109375" style="2" customWidth="1"/>
    <col min="11" max="11" width="1.33203125" style="2" hidden="1" customWidth="1"/>
    <col min="12" max="12" width="9" style="2" customWidth="1"/>
    <col min="13" max="13" width="8" style="2" customWidth="1"/>
    <col min="14" max="14" width="12.44140625" style="2" customWidth="1"/>
    <col min="15" max="15" width="13.5546875" style="2" customWidth="1"/>
    <col min="16" max="16" width="14.109375" style="2" customWidth="1"/>
    <col min="17" max="17" width="13" style="2" customWidth="1"/>
    <col min="18" max="18" width="0.109375" style="2" hidden="1" customWidth="1"/>
    <col min="19" max="16384" width="8.88671875" style="2"/>
  </cols>
  <sheetData>
    <row r="1" spans="1:18" ht="33.6" customHeight="1">
      <c r="A1" s="24"/>
      <c r="B1" s="25"/>
      <c r="Q1" s="18" t="s">
        <v>14</v>
      </c>
      <c r="R1" s="3" t="s">
        <v>14</v>
      </c>
    </row>
    <row r="2" spans="1:18" ht="23.4" customHeight="1">
      <c r="A2" s="26"/>
      <c r="Q2" s="18" t="s">
        <v>15</v>
      </c>
      <c r="R2" s="3" t="s">
        <v>15</v>
      </c>
    </row>
    <row r="3" spans="1:18">
      <c r="A3" s="26"/>
      <c r="Q3" s="18" t="s">
        <v>88</v>
      </c>
      <c r="R3" s="3" t="s">
        <v>16</v>
      </c>
    </row>
    <row r="4" spans="1:18" ht="42.75" customHeight="1">
      <c r="A4" s="116" t="s">
        <v>89</v>
      </c>
      <c r="B4" s="117"/>
      <c r="C4" s="117"/>
      <c r="D4" s="117"/>
      <c r="E4" s="117"/>
      <c r="F4" s="117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</row>
    <row r="5" spans="1:18" ht="18.600000000000001" thickBot="1">
      <c r="A5" s="27"/>
    </row>
    <row r="6" spans="1:18" ht="39.75" customHeight="1">
      <c r="A6" s="111" t="s">
        <v>0</v>
      </c>
      <c r="B6" s="110" t="s">
        <v>1</v>
      </c>
      <c r="C6" s="110"/>
      <c r="D6" s="110" t="s">
        <v>2</v>
      </c>
      <c r="E6" s="110" t="s">
        <v>3</v>
      </c>
      <c r="F6" s="110" t="s">
        <v>4</v>
      </c>
      <c r="G6" s="110"/>
      <c r="H6" s="110" t="s">
        <v>5</v>
      </c>
      <c r="I6" s="110" t="s">
        <v>6</v>
      </c>
      <c r="J6" s="110"/>
      <c r="K6" s="110"/>
      <c r="L6" s="110"/>
      <c r="M6" s="110"/>
      <c r="N6" s="110"/>
      <c r="O6" s="110" t="s">
        <v>7</v>
      </c>
      <c r="P6" s="110"/>
      <c r="Q6" s="110"/>
      <c r="R6" s="98" t="s">
        <v>12</v>
      </c>
    </row>
    <row r="7" spans="1:18" ht="28.5" customHeight="1">
      <c r="A7" s="111"/>
      <c r="B7" s="110"/>
      <c r="C7" s="110"/>
      <c r="D7" s="110"/>
      <c r="E7" s="110"/>
      <c r="F7" s="110"/>
      <c r="G7" s="110"/>
      <c r="H7" s="110"/>
      <c r="I7" s="110" t="s">
        <v>18</v>
      </c>
      <c r="J7" s="110"/>
      <c r="K7" s="110"/>
      <c r="L7" s="110" t="s">
        <v>19</v>
      </c>
      <c r="M7" s="110"/>
      <c r="N7" s="34" t="s">
        <v>90</v>
      </c>
      <c r="O7" s="34" t="s">
        <v>18</v>
      </c>
      <c r="P7" s="34" t="s">
        <v>19</v>
      </c>
      <c r="Q7" s="34" t="s">
        <v>90</v>
      </c>
      <c r="R7" s="99"/>
    </row>
    <row r="8" spans="1:18" ht="24.75" customHeight="1">
      <c r="A8" s="110" t="s">
        <v>84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5"/>
    </row>
    <row r="9" spans="1:18" ht="142.5" customHeight="1">
      <c r="A9" s="55" t="s">
        <v>141</v>
      </c>
      <c r="B9" s="112" t="s">
        <v>26</v>
      </c>
      <c r="C9" s="113"/>
      <c r="D9" s="53" t="s">
        <v>27</v>
      </c>
      <c r="E9" s="16" t="s">
        <v>25</v>
      </c>
      <c r="F9" s="73" t="s">
        <v>58</v>
      </c>
      <c r="G9" s="74"/>
      <c r="H9" s="16" t="s">
        <v>28</v>
      </c>
      <c r="I9" s="65">
        <v>22</v>
      </c>
      <c r="J9" s="65"/>
      <c r="K9" s="65"/>
      <c r="L9" s="65">
        <v>24</v>
      </c>
      <c r="M9" s="65"/>
      <c r="N9" s="20">
        <v>26</v>
      </c>
      <c r="O9" s="12">
        <v>89.2</v>
      </c>
      <c r="P9" s="12">
        <v>0</v>
      </c>
      <c r="Q9" s="12">
        <v>0</v>
      </c>
      <c r="R9" s="11"/>
    </row>
    <row r="10" spans="1:18" ht="100.5" customHeight="1" thickBot="1">
      <c r="A10" s="28" t="s">
        <v>13</v>
      </c>
      <c r="B10" s="120" t="s">
        <v>32</v>
      </c>
      <c r="C10" s="120"/>
      <c r="D10" s="52" t="s">
        <v>33</v>
      </c>
      <c r="E10" s="16" t="s">
        <v>25</v>
      </c>
      <c r="F10" s="73" t="s">
        <v>135</v>
      </c>
      <c r="G10" s="74"/>
      <c r="H10" s="16" t="s">
        <v>34</v>
      </c>
      <c r="I10" s="65">
        <v>3</v>
      </c>
      <c r="J10" s="65"/>
      <c r="K10" s="65"/>
      <c r="L10" s="65">
        <v>3</v>
      </c>
      <c r="M10" s="65"/>
      <c r="N10" s="20">
        <v>3</v>
      </c>
      <c r="O10" s="12">
        <v>500</v>
      </c>
      <c r="P10" s="12">
        <v>500</v>
      </c>
      <c r="Q10" s="12">
        <v>500</v>
      </c>
      <c r="R10" s="6"/>
    </row>
    <row r="11" spans="1:18" ht="54" customHeight="1">
      <c r="A11" s="96" t="s">
        <v>29</v>
      </c>
      <c r="B11" s="112" t="s">
        <v>35</v>
      </c>
      <c r="C11" s="113"/>
      <c r="D11" s="76" t="s">
        <v>136</v>
      </c>
      <c r="E11" s="16" t="s">
        <v>25</v>
      </c>
      <c r="F11" s="73" t="s">
        <v>36</v>
      </c>
      <c r="G11" s="74"/>
      <c r="H11" s="101" t="s">
        <v>38</v>
      </c>
      <c r="I11" s="102">
        <v>45</v>
      </c>
      <c r="J11" s="103"/>
      <c r="K11" s="104"/>
      <c r="L11" s="102">
        <v>50</v>
      </c>
      <c r="M11" s="104"/>
      <c r="N11" s="76">
        <v>50</v>
      </c>
      <c r="O11" s="108">
        <v>63</v>
      </c>
      <c r="P11" s="108">
        <v>70</v>
      </c>
      <c r="Q11" s="108">
        <v>70</v>
      </c>
      <c r="R11" s="4"/>
    </row>
    <row r="12" spans="1:18" ht="68.25" customHeight="1">
      <c r="A12" s="100"/>
      <c r="B12" s="114"/>
      <c r="C12" s="115"/>
      <c r="D12" s="121"/>
      <c r="E12" s="16" t="s">
        <v>25</v>
      </c>
      <c r="F12" s="73" t="s">
        <v>37</v>
      </c>
      <c r="G12" s="74"/>
      <c r="H12" s="100"/>
      <c r="I12" s="105"/>
      <c r="J12" s="106"/>
      <c r="K12" s="107"/>
      <c r="L12" s="105"/>
      <c r="M12" s="107"/>
      <c r="N12" s="78"/>
      <c r="O12" s="109"/>
      <c r="P12" s="109"/>
      <c r="Q12" s="109"/>
      <c r="R12" s="7"/>
    </row>
    <row r="13" spans="1:18" ht="94.5" customHeight="1">
      <c r="A13" s="96" t="s">
        <v>30</v>
      </c>
      <c r="B13" s="112" t="s">
        <v>39</v>
      </c>
      <c r="C13" s="113"/>
      <c r="D13" s="52" t="s">
        <v>33</v>
      </c>
      <c r="E13" s="16" t="s">
        <v>25</v>
      </c>
      <c r="F13" s="73" t="s">
        <v>40</v>
      </c>
      <c r="G13" s="74"/>
      <c r="H13" s="16" t="s">
        <v>41</v>
      </c>
      <c r="I13" s="65">
        <v>2000</v>
      </c>
      <c r="J13" s="65"/>
      <c r="K13" s="65"/>
      <c r="L13" s="65">
        <v>2000</v>
      </c>
      <c r="M13" s="65"/>
      <c r="N13" s="52">
        <v>2000</v>
      </c>
      <c r="O13" s="12">
        <v>2000</v>
      </c>
      <c r="P13" s="12">
        <v>2000</v>
      </c>
      <c r="Q13" s="12">
        <v>2000</v>
      </c>
      <c r="R13" s="7"/>
    </row>
    <row r="14" spans="1:18" ht="94.5" customHeight="1">
      <c r="A14" s="126"/>
      <c r="B14" s="122"/>
      <c r="C14" s="123"/>
      <c r="D14" s="52" t="s">
        <v>136</v>
      </c>
      <c r="E14" s="16" t="s">
        <v>25</v>
      </c>
      <c r="F14" s="73" t="s">
        <v>40</v>
      </c>
      <c r="G14" s="74"/>
      <c r="H14" s="16" t="s">
        <v>41</v>
      </c>
      <c r="I14" s="83">
        <v>300</v>
      </c>
      <c r="J14" s="119"/>
      <c r="K14" s="84"/>
      <c r="L14" s="83">
        <v>290</v>
      </c>
      <c r="M14" s="84"/>
      <c r="N14" s="20">
        <v>270</v>
      </c>
      <c r="O14" s="12">
        <v>300</v>
      </c>
      <c r="P14" s="12">
        <v>290</v>
      </c>
      <c r="Q14" s="12">
        <v>270</v>
      </c>
      <c r="R14" s="7"/>
    </row>
    <row r="15" spans="1:18" ht="94.5" customHeight="1">
      <c r="A15" s="127"/>
      <c r="B15" s="124"/>
      <c r="C15" s="125"/>
      <c r="D15" s="52" t="s">
        <v>137</v>
      </c>
      <c r="E15" s="16" t="s">
        <v>25</v>
      </c>
      <c r="F15" s="73" t="s">
        <v>40</v>
      </c>
      <c r="G15" s="74"/>
      <c r="H15" s="16" t="s">
        <v>41</v>
      </c>
      <c r="I15" s="128">
        <v>1000</v>
      </c>
      <c r="J15" s="129"/>
      <c r="K15" s="56"/>
      <c r="L15" s="130">
        <v>0</v>
      </c>
      <c r="M15" s="131"/>
      <c r="N15" s="12">
        <v>0</v>
      </c>
      <c r="O15" s="12">
        <v>1000</v>
      </c>
      <c r="P15" s="12">
        <v>0</v>
      </c>
      <c r="Q15" s="12">
        <v>0</v>
      </c>
      <c r="R15" s="7"/>
    </row>
    <row r="16" spans="1:18" ht="118.5" customHeight="1">
      <c r="A16" s="51" t="s">
        <v>31</v>
      </c>
      <c r="B16" s="135" t="s">
        <v>59</v>
      </c>
      <c r="C16" s="136"/>
      <c r="D16" s="52" t="s">
        <v>50</v>
      </c>
      <c r="E16" s="16" t="s">
        <v>25</v>
      </c>
      <c r="F16" s="21"/>
      <c r="G16" s="22"/>
      <c r="H16" s="16" t="s">
        <v>60</v>
      </c>
      <c r="I16" s="83">
        <v>6.5</v>
      </c>
      <c r="J16" s="137"/>
      <c r="K16" s="50"/>
      <c r="L16" s="83">
        <v>0</v>
      </c>
      <c r="M16" s="84"/>
      <c r="N16" s="52">
        <v>0</v>
      </c>
      <c r="O16" s="12">
        <v>1.7</v>
      </c>
      <c r="P16" s="12">
        <v>0</v>
      </c>
      <c r="Q16" s="12">
        <v>0</v>
      </c>
      <c r="R16" s="7"/>
    </row>
    <row r="17" spans="1:18" ht="28.5" customHeight="1">
      <c r="A17" s="79" t="s">
        <v>70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9"/>
      <c r="R17" s="7"/>
    </row>
    <row r="18" spans="1:18" ht="133.5" customHeight="1">
      <c r="A18" s="28" t="s">
        <v>142</v>
      </c>
      <c r="B18" s="73" t="s">
        <v>71</v>
      </c>
      <c r="C18" s="93"/>
      <c r="D18" s="16" t="s">
        <v>69</v>
      </c>
      <c r="E18" s="16" t="s">
        <v>22</v>
      </c>
      <c r="F18" s="19" t="s">
        <v>72</v>
      </c>
      <c r="G18" s="22"/>
      <c r="H18" s="16" t="s">
        <v>73</v>
      </c>
      <c r="I18" s="94"/>
      <c r="J18" s="95"/>
      <c r="K18" s="29"/>
      <c r="L18" s="85"/>
      <c r="M18" s="86"/>
      <c r="N18" s="29"/>
      <c r="O18" s="29"/>
      <c r="P18" s="29"/>
      <c r="Q18" s="29"/>
      <c r="R18" s="7"/>
    </row>
    <row r="19" spans="1:18" ht="115.5" customHeight="1">
      <c r="A19" s="96" t="s">
        <v>143</v>
      </c>
      <c r="B19" s="112" t="s">
        <v>134</v>
      </c>
      <c r="C19" s="132"/>
      <c r="D19" s="16" t="s">
        <v>138</v>
      </c>
      <c r="E19" s="16" t="s">
        <v>25</v>
      </c>
      <c r="F19" s="112" t="s">
        <v>139</v>
      </c>
      <c r="G19" s="54"/>
      <c r="H19" s="101" t="s">
        <v>140</v>
      </c>
      <c r="I19" s="48"/>
      <c r="J19" s="49"/>
      <c r="K19" s="29"/>
      <c r="L19" s="85"/>
      <c r="M19" s="134"/>
      <c r="N19" s="29"/>
      <c r="O19" s="29"/>
      <c r="P19" s="29"/>
      <c r="Q19" s="29"/>
      <c r="R19" s="7"/>
    </row>
    <row r="20" spans="1:18" ht="96" customHeight="1">
      <c r="A20" s="97"/>
      <c r="B20" s="124"/>
      <c r="C20" s="125"/>
      <c r="D20" s="16" t="s">
        <v>136</v>
      </c>
      <c r="E20" s="16" t="s">
        <v>25</v>
      </c>
      <c r="F20" s="114"/>
      <c r="G20" s="54"/>
      <c r="H20" s="133"/>
      <c r="I20" s="48"/>
      <c r="J20" s="49"/>
      <c r="K20" s="29"/>
      <c r="L20" s="85"/>
      <c r="M20" s="134"/>
      <c r="N20" s="29"/>
      <c r="O20" s="29"/>
      <c r="P20" s="29"/>
      <c r="Q20" s="29"/>
      <c r="R20" s="7"/>
    </row>
    <row r="21" spans="1:18" ht="139.5" customHeight="1">
      <c r="A21" s="28" t="s">
        <v>64</v>
      </c>
      <c r="B21" s="73" t="s">
        <v>75</v>
      </c>
      <c r="C21" s="93"/>
      <c r="D21" s="16" t="s">
        <v>69</v>
      </c>
      <c r="E21" s="16" t="s">
        <v>76</v>
      </c>
      <c r="F21" s="47" t="s">
        <v>77</v>
      </c>
      <c r="G21" s="22"/>
      <c r="H21" s="16" t="s">
        <v>78</v>
      </c>
      <c r="I21" s="94"/>
      <c r="J21" s="95"/>
      <c r="K21" s="29"/>
      <c r="L21" s="85"/>
      <c r="M21" s="86"/>
      <c r="N21" s="29"/>
      <c r="O21" s="29"/>
      <c r="P21" s="29"/>
      <c r="Q21" s="29"/>
      <c r="R21" s="7"/>
    </row>
    <row r="22" spans="1:18" ht="140.25" customHeight="1">
      <c r="A22" s="28" t="s">
        <v>74</v>
      </c>
      <c r="B22" s="73" t="s">
        <v>79</v>
      </c>
      <c r="C22" s="93"/>
      <c r="D22" s="16" t="s">
        <v>24</v>
      </c>
      <c r="E22" s="16" t="s">
        <v>22</v>
      </c>
      <c r="F22" s="47" t="s">
        <v>80</v>
      </c>
      <c r="G22" s="22"/>
      <c r="H22" s="17" t="s">
        <v>81</v>
      </c>
      <c r="I22" s="94"/>
      <c r="J22" s="95"/>
      <c r="K22" s="29"/>
      <c r="L22" s="85"/>
      <c r="M22" s="86"/>
      <c r="N22" s="29"/>
      <c r="O22" s="29"/>
      <c r="P22" s="29"/>
      <c r="Q22" s="29"/>
      <c r="R22" s="7"/>
    </row>
    <row r="23" spans="1:18" ht="21.75" customHeight="1">
      <c r="A23" s="90" t="s">
        <v>8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2"/>
      <c r="O23" s="30">
        <f>O9+O10+O11+O13+O14+O15+O16</f>
        <v>3953.8999999999996</v>
      </c>
      <c r="P23" s="30">
        <f t="shared" ref="P23:Q23" si="0">P9+P10+P11+P13+P14+P15+P16</f>
        <v>2860</v>
      </c>
      <c r="Q23" s="30">
        <f t="shared" si="0"/>
        <v>2840</v>
      </c>
      <c r="R23" s="7"/>
    </row>
    <row r="24" spans="1:18" ht="38.4" customHeight="1">
      <c r="A24" s="72" t="s">
        <v>85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"/>
    </row>
    <row r="25" spans="1:18" ht="171" customHeight="1">
      <c r="A25" s="28" t="s">
        <v>10</v>
      </c>
      <c r="B25" s="73" t="s">
        <v>91</v>
      </c>
      <c r="C25" s="74"/>
      <c r="D25" s="16" t="s">
        <v>45</v>
      </c>
      <c r="E25" s="16" t="s">
        <v>18</v>
      </c>
      <c r="F25" s="59" t="s">
        <v>144</v>
      </c>
      <c r="G25" s="60"/>
      <c r="H25" s="16" t="s">
        <v>145</v>
      </c>
      <c r="I25" s="57">
        <v>38.5</v>
      </c>
      <c r="J25" s="62"/>
      <c r="K25" s="68"/>
      <c r="L25" s="57">
        <v>0</v>
      </c>
      <c r="M25" s="68"/>
      <c r="N25" s="40">
        <v>0</v>
      </c>
      <c r="O25" s="40">
        <v>11741.8</v>
      </c>
      <c r="P25" s="40">
        <v>0</v>
      </c>
      <c r="Q25" s="40">
        <v>0</v>
      </c>
      <c r="R25" s="7"/>
    </row>
    <row r="26" spans="1:18" ht="147" customHeight="1">
      <c r="A26" s="28" t="s">
        <v>11</v>
      </c>
      <c r="B26" s="73" t="s">
        <v>92</v>
      </c>
      <c r="C26" s="74"/>
      <c r="D26" s="16" t="s">
        <v>45</v>
      </c>
      <c r="E26" s="16" t="s">
        <v>18</v>
      </c>
      <c r="F26" s="59" t="s">
        <v>46</v>
      </c>
      <c r="G26" s="60"/>
      <c r="H26" s="16" t="s">
        <v>97</v>
      </c>
      <c r="I26" s="57">
        <v>5</v>
      </c>
      <c r="J26" s="62"/>
      <c r="K26" s="68"/>
      <c r="L26" s="57">
        <v>0</v>
      </c>
      <c r="M26" s="68"/>
      <c r="N26" s="40">
        <v>0</v>
      </c>
      <c r="O26" s="40">
        <v>3000</v>
      </c>
      <c r="P26" s="40">
        <v>0</v>
      </c>
      <c r="Q26" s="40">
        <v>0</v>
      </c>
      <c r="R26" s="7"/>
    </row>
    <row r="27" spans="1:18" ht="100.95" customHeight="1">
      <c r="A27" s="28" t="s">
        <v>44</v>
      </c>
      <c r="B27" s="73" t="s">
        <v>96</v>
      </c>
      <c r="C27" s="74"/>
      <c r="D27" s="16" t="s">
        <v>93</v>
      </c>
      <c r="E27" s="16" t="s">
        <v>18</v>
      </c>
      <c r="F27" s="38" t="s">
        <v>95</v>
      </c>
      <c r="G27" s="39"/>
      <c r="H27" s="16" t="s">
        <v>94</v>
      </c>
      <c r="I27" s="63">
        <v>0.25</v>
      </c>
      <c r="J27" s="64"/>
      <c r="K27" s="42"/>
      <c r="L27" s="57">
        <v>0</v>
      </c>
      <c r="M27" s="68"/>
      <c r="N27" s="40">
        <v>0</v>
      </c>
      <c r="O27" s="40">
        <v>343.6</v>
      </c>
      <c r="P27" s="40">
        <v>0</v>
      </c>
      <c r="Q27" s="40">
        <v>0</v>
      </c>
      <c r="R27" s="7"/>
    </row>
    <row r="28" spans="1:18" s="36" customFormat="1" ht="50.25" customHeight="1">
      <c r="A28" s="28" t="s">
        <v>47</v>
      </c>
      <c r="B28" s="73" t="s">
        <v>103</v>
      </c>
      <c r="C28" s="74"/>
      <c r="D28" s="76" t="s">
        <v>21</v>
      </c>
      <c r="E28" s="16"/>
      <c r="F28" s="38"/>
      <c r="G28" s="39"/>
      <c r="H28" s="76" t="s">
        <v>104</v>
      </c>
      <c r="I28" s="63"/>
      <c r="J28" s="64"/>
      <c r="K28" s="42"/>
      <c r="L28" s="57"/>
      <c r="M28" s="68"/>
      <c r="N28" s="40"/>
      <c r="O28" s="45">
        <f>O29+O30+O31</f>
        <v>485.4</v>
      </c>
      <c r="P28" s="45">
        <f t="shared" ref="P28:Q28" si="1">P29+P30+P31</f>
        <v>21.6</v>
      </c>
      <c r="Q28" s="45">
        <f t="shared" si="1"/>
        <v>21.6</v>
      </c>
      <c r="R28" s="35"/>
    </row>
    <row r="29" spans="1:18" s="36" customFormat="1" ht="50.25" customHeight="1">
      <c r="A29" s="28" t="s">
        <v>99</v>
      </c>
      <c r="B29" s="73" t="s">
        <v>98</v>
      </c>
      <c r="C29" s="74"/>
      <c r="D29" s="77"/>
      <c r="E29" s="16" t="s">
        <v>18</v>
      </c>
      <c r="F29" s="38" t="s">
        <v>23</v>
      </c>
      <c r="G29" s="39"/>
      <c r="H29" s="77"/>
      <c r="I29" s="63"/>
      <c r="J29" s="64"/>
      <c r="K29" s="42"/>
      <c r="L29" s="57"/>
      <c r="M29" s="68"/>
      <c r="N29" s="40"/>
      <c r="O29" s="40">
        <v>8.6</v>
      </c>
      <c r="P29" s="40"/>
      <c r="Q29" s="40"/>
      <c r="R29" s="35"/>
    </row>
    <row r="30" spans="1:18" s="36" customFormat="1" ht="50.25" customHeight="1">
      <c r="A30" s="28" t="s">
        <v>101</v>
      </c>
      <c r="B30" s="73" t="s">
        <v>100</v>
      </c>
      <c r="C30" s="74"/>
      <c r="D30" s="77"/>
      <c r="E30" s="16" t="s">
        <v>18</v>
      </c>
      <c r="F30" s="38" t="s">
        <v>23</v>
      </c>
      <c r="G30" s="39"/>
      <c r="H30" s="77"/>
      <c r="I30" s="63"/>
      <c r="J30" s="64"/>
      <c r="K30" s="42"/>
      <c r="L30" s="57"/>
      <c r="M30" s="68"/>
      <c r="N30" s="40"/>
      <c r="O30" s="40">
        <v>35.700000000000003</v>
      </c>
      <c r="P30" s="40">
        <v>21.6</v>
      </c>
      <c r="Q30" s="40">
        <v>21.6</v>
      </c>
      <c r="R30" s="35"/>
    </row>
    <row r="31" spans="1:18" s="36" customFormat="1" ht="63.75" customHeight="1">
      <c r="A31" s="28" t="s">
        <v>102</v>
      </c>
      <c r="B31" s="73" t="s">
        <v>121</v>
      </c>
      <c r="C31" s="74"/>
      <c r="D31" s="78"/>
      <c r="E31" s="16" t="s">
        <v>18</v>
      </c>
      <c r="F31" s="38" t="s">
        <v>23</v>
      </c>
      <c r="G31" s="39"/>
      <c r="H31" s="78"/>
      <c r="I31" s="63"/>
      <c r="J31" s="64"/>
      <c r="K31" s="42"/>
      <c r="L31" s="57"/>
      <c r="M31" s="68"/>
      <c r="N31" s="40"/>
      <c r="O31" s="40">
        <f>407.9+33.2</f>
        <v>441.09999999999997</v>
      </c>
      <c r="P31" s="40"/>
      <c r="Q31" s="40"/>
      <c r="R31" s="35"/>
    </row>
    <row r="32" spans="1:18" s="36" customFormat="1" ht="114" customHeight="1">
      <c r="A32" s="28" t="s">
        <v>48</v>
      </c>
      <c r="B32" s="73" t="s">
        <v>62</v>
      </c>
      <c r="C32" s="74"/>
      <c r="D32" s="16" t="s">
        <v>27</v>
      </c>
      <c r="E32" s="16" t="s">
        <v>105</v>
      </c>
      <c r="F32" s="38" t="s">
        <v>106</v>
      </c>
      <c r="G32" s="39"/>
      <c r="H32" s="16" t="s">
        <v>63</v>
      </c>
      <c r="I32" s="63"/>
      <c r="J32" s="64"/>
      <c r="K32" s="42"/>
      <c r="L32" s="57"/>
      <c r="M32" s="68"/>
      <c r="N32" s="40"/>
      <c r="O32" s="40">
        <v>2575.8000000000002</v>
      </c>
      <c r="P32" s="40">
        <v>0</v>
      </c>
      <c r="Q32" s="40">
        <v>0</v>
      </c>
      <c r="R32" s="35"/>
    </row>
    <row r="33" spans="1:18" ht="75" customHeight="1">
      <c r="A33" s="28" t="s">
        <v>53</v>
      </c>
      <c r="B33" s="73" t="s">
        <v>49</v>
      </c>
      <c r="C33" s="82"/>
      <c r="D33" s="16" t="s">
        <v>50</v>
      </c>
      <c r="E33" s="16" t="s">
        <v>51</v>
      </c>
      <c r="F33" s="59" t="s">
        <v>52</v>
      </c>
      <c r="G33" s="75"/>
      <c r="H33" s="16" t="s">
        <v>87</v>
      </c>
      <c r="I33" s="57">
        <v>0.2</v>
      </c>
      <c r="J33" s="58"/>
      <c r="K33" s="87"/>
      <c r="L33" s="57">
        <v>0.3</v>
      </c>
      <c r="M33" s="87"/>
      <c r="N33" s="13">
        <v>0.3</v>
      </c>
      <c r="O33" s="40">
        <v>210</v>
      </c>
      <c r="P33" s="40">
        <v>210</v>
      </c>
      <c r="Q33" s="40">
        <v>210</v>
      </c>
      <c r="R33" s="4"/>
    </row>
    <row r="34" spans="1:18" ht="94.95" customHeight="1">
      <c r="A34" s="28" t="s">
        <v>54</v>
      </c>
      <c r="B34" s="73" t="s">
        <v>119</v>
      </c>
      <c r="C34" s="82"/>
      <c r="D34" s="16" t="s">
        <v>50</v>
      </c>
      <c r="E34" s="16" t="s">
        <v>18</v>
      </c>
      <c r="F34" s="59" t="s">
        <v>52</v>
      </c>
      <c r="G34" s="75"/>
      <c r="H34" s="16" t="s">
        <v>61</v>
      </c>
      <c r="I34" s="57">
        <v>9</v>
      </c>
      <c r="J34" s="58"/>
      <c r="K34" s="43"/>
      <c r="L34" s="57">
        <v>0</v>
      </c>
      <c r="M34" s="68"/>
      <c r="N34" s="40">
        <v>0</v>
      </c>
      <c r="O34" s="40">
        <v>4108.8900000000003</v>
      </c>
      <c r="P34" s="40"/>
      <c r="Q34" s="40"/>
      <c r="R34" s="4"/>
    </row>
    <row r="35" spans="1:18" ht="108" customHeight="1">
      <c r="A35" s="28" t="s">
        <v>55</v>
      </c>
      <c r="B35" s="59" t="s">
        <v>132</v>
      </c>
      <c r="C35" s="61"/>
      <c r="D35" s="16" t="s">
        <v>50</v>
      </c>
      <c r="E35" s="16" t="s">
        <v>18</v>
      </c>
      <c r="F35" s="38" t="s">
        <v>23</v>
      </c>
      <c r="G35" s="44"/>
      <c r="H35" s="16" t="s">
        <v>110</v>
      </c>
      <c r="I35" s="57">
        <f>2542.7-847</f>
        <v>1695.6999999999998</v>
      </c>
      <c r="J35" s="62"/>
      <c r="K35" s="43"/>
      <c r="L35" s="41"/>
      <c r="M35" s="42"/>
      <c r="N35" s="40"/>
      <c r="O35" s="40">
        <f>2542.7-847</f>
        <v>1695.6999999999998</v>
      </c>
      <c r="P35" s="40"/>
      <c r="Q35" s="40"/>
      <c r="R35" s="4"/>
    </row>
    <row r="36" spans="1:18" ht="328.5" customHeight="1">
      <c r="A36" s="28" t="s">
        <v>56</v>
      </c>
      <c r="B36" s="59" t="s">
        <v>124</v>
      </c>
      <c r="C36" s="60"/>
      <c r="D36" s="16" t="s">
        <v>123</v>
      </c>
      <c r="E36" s="16" t="s">
        <v>111</v>
      </c>
      <c r="F36" s="38" t="s">
        <v>112</v>
      </c>
      <c r="G36" s="44"/>
      <c r="H36" s="16" t="s">
        <v>113</v>
      </c>
      <c r="I36" s="57">
        <v>5</v>
      </c>
      <c r="J36" s="62"/>
      <c r="K36" s="43"/>
      <c r="L36" s="57">
        <v>7</v>
      </c>
      <c r="M36" s="68"/>
      <c r="N36" s="40">
        <v>7</v>
      </c>
      <c r="O36" s="40">
        <v>30</v>
      </c>
      <c r="P36" s="40">
        <v>31</v>
      </c>
      <c r="Q36" s="40">
        <v>33</v>
      </c>
      <c r="R36" s="4"/>
    </row>
    <row r="37" spans="1:18" ht="102" customHeight="1">
      <c r="A37" s="28" t="s">
        <v>57</v>
      </c>
      <c r="B37" s="59" t="s">
        <v>115</v>
      </c>
      <c r="C37" s="60"/>
      <c r="D37" s="16" t="s">
        <v>24</v>
      </c>
      <c r="E37" s="16" t="s">
        <v>105</v>
      </c>
      <c r="F37" s="46" t="s">
        <v>126</v>
      </c>
      <c r="G37" s="44"/>
      <c r="H37" s="16" t="s">
        <v>116</v>
      </c>
      <c r="I37" s="57"/>
      <c r="J37" s="62"/>
      <c r="K37" s="43"/>
      <c r="L37" s="57"/>
      <c r="M37" s="68"/>
      <c r="N37" s="40"/>
      <c r="O37" s="40">
        <v>2124.6999999999998</v>
      </c>
      <c r="P37" s="40">
        <v>3735</v>
      </c>
      <c r="Q37" s="40">
        <v>3735</v>
      </c>
      <c r="R37" s="4"/>
    </row>
    <row r="38" spans="1:18" ht="126.75" customHeight="1">
      <c r="A38" s="28" t="s">
        <v>125</v>
      </c>
      <c r="B38" s="59" t="s">
        <v>117</v>
      </c>
      <c r="C38" s="60"/>
      <c r="D38" s="16" t="s">
        <v>127</v>
      </c>
      <c r="E38" s="16">
        <v>2018</v>
      </c>
      <c r="F38" s="38" t="s">
        <v>118</v>
      </c>
      <c r="G38" s="44"/>
      <c r="H38" s="16" t="s">
        <v>116</v>
      </c>
      <c r="I38" s="57"/>
      <c r="J38" s="62"/>
      <c r="K38" s="43"/>
      <c r="L38" s="57"/>
      <c r="M38" s="68"/>
      <c r="N38" s="40"/>
      <c r="O38" s="40">
        <v>377.4</v>
      </c>
      <c r="P38" s="40">
        <v>377.4</v>
      </c>
      <c r="Q38" s="40">
        <v>377.4</v>
      </c>
      <c r="R38" s="4"/>
    </row>
    <row r="39" spans="1:18" ht="117.6" customHeight="1">
      <c r="A39" s="28" t="s">
        <v>114</v>
      </c>
      <c r="B39" s="73" t="s">
        <v>20</v>
      </c>
      <c r="C39" s="74"/>
      <c r="D39" s="37" t="s">
        <v>21</v>
      </c>
      <c r="E39" s="16" t="s">
        <v>22</v>
      </c>
      <c r="F39" s="37" t="s">
        <v>23</v>
      </c>
      <c r="G39" s="14"/>
      <c r="H39" s="15"/>
      <c r="I39" s="57"/>
      <c r="J39" s="62"/>
      <c r="K39" s="68"/>
      <c r="L39" s="57"/>
      <c r="M39" s="68"/>
      <c r="N39" s="13"/>
      <c r="O39" s="13">
        <v>3100</v>
      </c>
      <c r="P39" s="13">
        <v>2700</v>
      </c>
      <c r="Q39" s="13">
        <v>2700</v>
      </c>
    </row>
    <row r="40" spans="1:18" ht="82.8">
      <c r="A40" s="28" t="s">
        <v>122</v>
      </c>
      <c r="B40" s="79" t="s">
        <v>128</v>
      </c>
      <c r="C40" s="80"/>
      <c r="D40" s="31" t="s">
        <v>129</v>
      </c>
      <c r="E40" s="31" t="s">
        <v>25</v>
      </c>
      <c r="F40" s="31" t="s">
        <v>23</v>
      </c>
      <c r="G40" s="31"/>
      <c r="H40" s="31" t="s">
        <v>130</v>
      </c>
      <c r="I40" s="66"/>
      <c r="J40" s="67"/>
      <c r="K40" s="31"/>
      <c r="L40" s="66"/>
      <c r="M40" s="67"/>
      <c r="N40" s="31"/>
      <c r="O40" s="13">
        <v>28.6</v>
      </c>
      <c r="P40" s="13">
        <v>29.8</v>
      </c>
      <c r="Q40" s="13">
        <v>30.9</v>
      </c>
    </row>
    <row r="41" spans="1:18" ht="106.5" customHeight="1">
      <c r="A41" s="28" t="s">
        <v>120</v>
      </c>
      <c r="B41" s="79" t="s">
        <v>131</v>
      </c>
      <c r="C41" s="80"/>
      <c r="D41" s="31" t="s">
        <v>129</v>
      </c>
      <c r="E41" s="31" t="s">
        <v>25</v>
      </c>
      <c r="F41" s="31" t="s">
        <v>23</v>
      </c>
      <c r="G41" s="31"/>
      <c r="H41" s="31" t="s">
        <v>130</v>
      </c>
      <c r="I41" s="66"/>
      <c r="J41" s="67"/>
      <c r="K41" s="31"/>
      <c r="L41" s="66"/>
      <c r="M41" s="67"/>
      <c r="N41" s="31"/>
      <c r="O41" s="13">
        <v>1080</v>
      </c>
      <c r="P41" s="13">
        <v>0</v>
      </c>
      <c r="Q41" s="13">
        <v>0</v>
      </c>
    </row>
    <row r="42" spans="1:18" ht="61.2" customHeight="1">
      <c r="A42" s="28" t="s">
        <v>133</v>
      </c>
      <c r="B42" s="79" t="s">
        <v>107</v>
      </c>
      <c r="C42" s="80"/>
      <c r="D42" s="31" t="s">
        <v>108</v>
      </c>
      <c r="E42" s="31" t="s">
        <v>109</v>
      </c>
      <c r="F42" s="31" t="s">
        <v>23</v>
      </c>
      <c r="G42" s="31"/>
      <c r="H42" s="31" t="s">
        <v>82</v>
      </c>
      <c r="I42" s="66"/>
      <c r="J42" s="67"/>
      <c r="K42" s="31"/>
      <c r="L42" s="66"/>
      <c r="M42" s="67"/>
      <c r="N42" s="31"/>
      <c r="O42" s="13">
        <v>3</v>
      </c>
      <c r="P42" s="13">
        <v>0</v>
      </c>
      <c r="Q42" s="13">
        <v>0</v>
      </c>
    </row>
    <row r="43" spans="1:18" ht="31.5" customHeight="1">
      <c r="A43" s="69" t="s">
        <v>9</v>
      </c>
      <c r="B43" s="70"/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1"/>
      <c r="O43" s="32">
        <f>O25+O26+O27+O28+O32+O33+O34+O35+O36+O37+O38+O39+O42+O40+O41</f>
        <v>30904.89</v>
      </c>
      <c r="P43" s="32">
        <f t="shared" ref="P43:Q43" si="2">P25+P26+P27+P28+P32+P33+P34+P35+P36+P37+P38+P39+P42+P40+P41</f>
        <v>7104.8</v>
      </c>
      <c r="Q43" s="32">
        <f t="shared" si="2"/>
        <v>7107.9</v>
      </c>
    </row>
    <row r="44" spans="1:18">
      <c r="A44" s="69" t="s">
        <v>83</v>
      </c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1"/>
      <c r="O44" s="30">
        <f>O43+O23</f>
        <v>34858.79</v>
      </c>
      <c r="P44" s="30">
        <f>P43+P23</f>
        <v>9964.7999999999993</v>
      </c>
      <c r="Q44" s="30">
        <f>Q43+Q23</f>
        <v>9947.9</v>
      </c>
    </row>
    <row r="45" spans="1:18" ht="31.2" customHeight="1">
      <c r="A45" s="72" t="s">
        <v>86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</row>
    <row r="46" spans="1:18" ht="111" customHeight="1">
      <c r="A46" s="31" t="s">
        <v>17</v>
      </c>
      <c r="B46" s="81" t="s">
        <v>42</v>
      </c>
      <c r="C46" s="81"/>
      <c r="D46" s="23" t="s">
        <v>69</v>
      </c>
      <c r="E46" s="23"/>
      <c r="F46" s="23"/>
      <c r="G46" s="23"/>
      <c r="H46" s="23" t="s">
        <v>43</v>
      </c>
      <c r="I46" s="65">
        <v>23</v>
      </c>
      <c r="J46" s="65"/>
      <c r="K46" s="65">
        <v>23</v>
      </c>
      <c r="L46" s="65"/>
      <c r="M46" s="65"/>
      <c r="N46" s="33">
        <v>23</v>
      </c>
      <c r="O46" s="20"/>
      <c r="P46" s="20"/>
      <c r="Q46" s="20"/>
    </row>
    <row r="47" spans="1:18" ht="111" customHeight="1">
      <c r="A47" s="31" t="s">
        <v>65</v>
      </c>
      <c r="B47" s="81" t="s">
        <v>67</v>
      </c>
      <c r="C47" s="81"/>
      <c r="D47" s="23" t="s">
        <v>69</v>
      </c>
      <c r="E47" s="23"/>
      <c r="F47" s="23"/>
      <c r="G47" s="23"/>
      <c r="H47" s="23" t="s">
        <v>43</v>
      </c>
      <c r="I47" s="65">
        <v>55</v>
      </c>
      <c r="J47" s="65"/>
      <c r="K47" s="65">
        <v>55</v>
      </c>
      <c r="L47" s="65"/>
      <c r="M47" s="65"/>
      <c r="N47" s="33">
        <v>55</v>
      </c>
      <c r="O47" s="20"/>
      <c r="P47" s="20"/>
      <c r="Q47" s="20"/>
    </row>
    <row r="48" spans="1:18" ht="101.25" customHeight="1">
      <c r="A48" s="31" t="s">
        <v>66</v>
      </c>
      <c r="B48" s="81" t="s">
        <v>68</v>
      </c>
      <c r="C48" s="81"/>
      <c r="D48" s="23" t="s">
        <v>69</v>
      </c>
      <c r="E48" s="23"/>
      <c r="F48" s="23"/>
      <c r="G48" s="23"/>
      <c r="H48" s="23" t="s">
        <v>43</v>
      </c>
      <c r="I48" s="65">
        <v>5</v>
      </c>
      <c r="J48" s="65"/>
      <c r="K48" s="65">
        <v>5</v>
      </c>
      <c r="L48" s="65"/>
      <c r="M48" s="65"/>
      <c r="N48" s="33">
        <v>5</v>
      </c>
      <c r="O48" s="20"/>
      <c r="P48" s="20"/>
      <c r="Q48" s="20"/>
    </row>
    <row r="49" spans="1:17">
      <c r="A49" s="8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</row>
    <row r="50" spans="1:17">
      <c r="A50" s="10"/>
    </row>
  </sheetData>
  <customSheetViews>
    <customSheetView guid="{B2CED1E3-28E9-413C-A161-F362B43E785B}" scale="70" showPageBreaks="1" fitToPage="1" topLeftCell="A5">
      <pane ySplit="4" topLeftCell="A28" activePane="bottomLeft"/>
      <selection pane="bottomLeft" activeCell="I31" sqref="I31:J31"/>
      <pageMargins left="0.31496062992125984" right="0.31496062992125984" top="0.35433070866141736" bottom="0.35433070866141736" header="0.31496062992125984" footer="0.31496062992125984"/>
      <pageSetup paperSize="9" scale="48" fitToHeight="0" orientation="landscape" horizontalDpi="180" verticalDpi="180" r:id="rId1"/>
    </customSheetView>
    <customSheetView guid="{5FD8C486-327C-4978-8EE1-24C2033C0D41}">
      <pane ySplit="8" topLeftCell="A38" activePane="bottomLeft"/>
      <selection pane="bottomLeft" activeCell="Q39" sqref="Q39"/>
      <pageMargins left="0.70866141732283472" right="0.70866141732283472" top="0.74803149606299213" bottom="0.74803149606299213" header="0.31496062992125984" footer="0.31496062992125984"/>
      <pageSetup paperSize="9" scale="50" orientation="landscape" horizontalDpi="180" verticalDpi="180" r:id="rId2"/>
    </customSheetView>
    <customSheetView guid="{91255E12-F243-425D-B9FC-DB8270452AEF}" fitToPage="1" hiddenRows="1" hiddenColumns="1" topLeftCell="A37">
      <selection activeCell="J39" sqref="J39"/>
      <pageMargins left="0.70866141732283472" right="0.70866141732283472" top="0.74803149606299213" bottom="0.74803149606299213" header="0.31496062992125984" footer="0.31496062992125984"/>
      <pageSetup paperSize="9" scale="64" fitToHeight="3" orientation="landscape" r:id="rId3"/>
    </customSheetView>
    <customSheetView guid="{5CCD3054-DECB-4E62-A2F6-8211E4A29E5B}" hiddenColumns="1" topLeftCell="A6">
      <pane ySplit="2" topLeftCell="A23" activePane="bottomLeft"/>
      <selection pane="bottomLeft" activeCell="G36" sqref="G36"/>
      <pageMargins left="0.70866141732283472" right="0.70866141732283472" top="0.74803149606299213" bottom="0.74803149606299213" header="0.31496062992125984" footer="0.31496062992125984"/>
      <pageSetup paperSize="9" scale="50" orientation="landscape" horizontalDpi="180" verticalDpi="180" r:id="rId4"/>
    </customSheetView>
    <customSheetView guid="{02E420F3-6DCF-4DD3-AAF3-705C53DE84F5}" fitToPage="1" hiddenRows="1" hiddenColumns="1" topLeftCell="A16">
      <selection activeCell="I20" sqref="I20:J20"/>
      <pageMargins left="0.70866141732283472" right="0.70866141732283472" top="0.74803149606299213" bottom="0.74803149606299213" header="0.31496062992125984" footer="0.31496062992125984"/>
      <pageSetup paperSize="9" scale="64" fitToHeight="3" orientation="landscape" r:id="rId5"/>
    </customSheetView>
    <customSheetView guid="{8CC36899-557F-4CCC-9EAE-94D34D7AEA35}" scale="80" showPageBreaks="1">
      <selection activeCell="H9" sqref="H9:H12"/>
      <pageMargins left="0.70866141732283472" right="0.70866141732283472" top="0.74803149606299213" bottom="0.74803149606299213" header="0.31496062992125984" footer="0.31496062992125984"/>
      <pageSetup paperSize="9" orientation="portrait" horizontalDpi="180" verticalDpi="180" r:id="rId6"/>
    </customSheetView>
    <customSheetView guid="{857C5383-078D-42E2-A864-47B3478A5F26}" scale="80" showPageBreaks="1" topLeftCell="A36">
      <pane ySplit="8.4029304029304033" topLeftCell="A69"/>
      <selection activeCell="I46" sqref="I46:J46"/>
      <pageMargins left="0.70866141732283472" right="0.70866141732283472" top="0.74803149606299213" bottom="0.74803149606299213" header="0.31496062992125984" footer="0.31496062992125984"/>
      <pageSetup paperSize="9" scale="35" fitToHeight="6" orientation="landscape" horizontalDpi="180" verticalDpi="180" r:id="rId7"/>
    </customSheetView>
    <customSheetView guid="{FED98F40-8C47-49DE-9A3C-DA245D7B6ADA}" fitToPage="1" hiddenRows="1" hiddenColumns="1" topLeftCell="A40">
      <selection activeCell="A24" sqref="A24:XFD24"/>
      <pageMargins left="0.70866141732283472" right="0.70866141732283472" top="0.74803149606299213" bottom="0.74803149606299213" header="0.31496062992125984" footer="0.31496062992125984"/>
      <pageSetup paperSize="9" scale="41" fitToHeight="3" orientation="landscape" r:id="rId8"/>
    </customSheetView>
  </customSheetViews>
  <mergeCells count="136">
    <mergeCell ref="B16:C16"/>
    <mergeCell ref="I16:J16"/>
    <mergeCell ref="I26:K26"/>
    <mergeCell ref="B26:C26"/>
    <mergeCell ref="F26:G26"/>
    <mergeCell ref="B31:C31"/>
    <mergeCell ref="I31:J31"/>
    <mergeCell ref="B28:C28"/>
    <mergeCell ref="B29:C29"/>
    <mergeCell ref="I28:J28"/>
    <mergeCell ref="I29:J29"/>
    <mergeCell ref="B19:C20"/>
    <mergeCell ref="F19:F20"/>
    <mergeCell ref="H19:H20"/>
    <mergeCell ref="L19:M19"/>
    <mergeCell ref="L20:M20"/>
    <mergeCell ref="B18:C18"/>
    <mergeCell ref="B21:C21"/>
    <mergeCell ref="I18:J18"/>
    <mergeCell ref="I21:J21"/>
    <mergeCell ref="A4:Q4"/>
    <mergeCell ref="F14:G14"/>
    <mergeCell ref="I14:K14"/>
    <mergeCell ref="L14:M14"/>
    <mergeCell ref="B9:C9"/>
    <mergeCell ref="B10:C10"/>
    <mergeCell ref="E6:E7"/>
    <mergeCell ref="F6:G7"/>
    <mergeCell ref="I9:K9"/>
    <mergeCell ref="I10:K10"/>
    <mergeCell ref="F13:G13"/>
    <mergeCell ref="I13:K13"/>
    <mergeCell ref="L13:M13"/>
    <mergeCell ref="D6:D7"/>
    <mergeCell ref="D11:D12"/>
    <mergeCell ref="H6:H7"/>
    <mergeCell ref="B13:C15"/>
    <mergeCell ref="A13:A15"/>
    <mergeCell ref="F15:G15"/>
    <mergeCell ref="F12:G12"/>
    <mergeCell ref="F10:G10"/>
    <mergeCell ref="I15:J15"/>
    <mergeCell ref="L15:M15"/>
    <mergeCell ref="R6:R7"/>
    <mergeCell ref="A11:A12"/>
    <mergeCell ref="H11:H12"/>
    <mergeCell ref="I11:K12"/>
    <mergeCell ref="F11:G11"/>
    <mergeCell ref="L11:M12"/>
    <mergeCell ref="N11:N12"/>
    <mergeCell ref="O11:O12"/>
    <mergeCell ref="P11:P12"/>
    <mergeCell ref="Q11:Q12"/>
    <mergeCell ref="I6:N6"/>
    <mergeCell ref="O6:Q6"/>
    <mergeCell ref="I7:K7"/>
    <mergeCell ref="L7:M7"/>
    <mergeCell ref="A8:Q8"/>
    <mergeCell ref="A6:A7"/>
    <mergeCell ref="B6:C7"/>
    <mergeCell ref="L9:M9"/>
    <mergeCell ref="F9:G9"/>
    <mergeCell ref="B11:C12"/>
    <mergeCell ref="L10:M10"/>
    <mergeCell ref="L16:M16"/>
    <mergeCell ref="L18:M18"/>
    <mergeCell ref="L21:M21"/>
    <mergeCell ref="L33:M33"/>
    <mergeCell ref="L28:M28"/>
    <mergeCell ref="L29:M29"/>
    <mergeCell ref="B32:C32"/>
    <mergeCell ref="I32:J32"/>
    <mergeCell ref="L32:M32"/>
    <mergeCell ref="A17:Q17"/>
    <mergeCell ref="B30:C30"/>
    <mergeCell ref="A24:Q24"/>
    <mergeCell ref="B25:C25"/>
    <mergeCell ref="L22:M22"/>
    <mergeCell ref="L25:M25"/>
    <mergeCell ref="A23:N23"/>
    <mergeCell ref="B22:C22"/>
    <mergeCell ref="I22:J22"/>
    <mergeCell ref="F33:G33"/>
    <mergeCell ref="I33:K33"/>
    <mergeCell ref="B27:C27"/>
    <mergeCell ref="I27:J27"/>
    <mergeCell ref="A19:A20"/>
    <mergeCell ref="B33:C33"/>
    <mergeCell ref="K48:M48"/>
    <mergeCell ref="A43:N43"/>
    <mergeCell ref="A44:N44"/>
    <mergeCell ref="A45:Q45"/>
    <mergeCell ref="B39:C39"/>
    <mergeCell ref="L26:M26"/>
    <mergeCell ref="F34:G34"/>
    <mergeCell ref="L30:M30"/>
    <mergeCell ref="L31:M31"/>
    <mergeCell ref="D28:D31"/>
    <mergeCell ref="H28:H31"/>
    <mergeCell ref="B37:C37"/>
    <mergeCell ref="B40:C40"/>
    <mergeCell ref="B41:C41"/>
    <mergeCell ref="L34:M34"/>
    <mergeCell ref="B48:C48"/>
    <mergeCell ref="I48:J48"/>
    <mergeCell ref="B47:C47"/>
    <mergeCell ref="I47:J47"/>
    <mergeCell ref="B46:C46"/>
    <mergeCell ref="I46:J46"/>
    <mergeCell ref="B34:C34"/>
    <mergeCell ref="B42:C42"/>
    <mergeCell ref="L27:M27"/>
    <mergeCell ref="I34:J34"/>
    <mergeCell ref="B36:C36"/>
    <mergeCell ref="B38:C38"/>
    <mergeCell ref="B35:C35"/>
    <mergeCell ref="I35:J35"/>
    <mergeCell ref="I30:J30"/>
    <mergeCell ref="F25:G25"/>
    <mergeCell ref="K46:M46"/>
    <mergeCell ref="K47:M47"/>
    <mergeCell ref="L42:M42"/>
    <mergeCell ref="L36:M36"/>
    <mergeCell ref="L38:M38"/>
    <mergeCell ref="L39:M39"/>
    <mergeCell ref="I39:K39"/>
    <mergeCell ref="I37:J37"/>
    <mergeCell ref="L37:M37"/>
    <mergeCell ref="I40:J40"/>
    <mergeCell ref="L40:M40"/>
    <mergeCell ref="I41:J41"/>
    <mergeCell ref="L41:M41"/>
    <mergeCell ref="I36:J36"/>
    <mergeCell ref="I38:J38"/>
    <mergeCell ref="I42:J42"/>
    <mergeCell ref="I25:K25"/>
  </mergeCells>
  <pageMargins left="0.31496062992125984" right="0.31496062992125984" top="0.35433070866141736" bottom="0.35433070866141736" header="0.31496062992125984" footer="0.31496062992125984"/>
  <pageSetup paperSize="9" scale="57" fitToHeight="0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customSheetViews>
    <customSheetView guid="{B2CED1E3-28E9-413C-A161-F362B43E785B}" showPageBreaks="1">
      <pageMargins left="0.7" right="0.7" top="0.75" bottom="0.75" header="0.3" footer="0.3"/>
      <pageSetup paperSize="9" orientation="portrait" horizontalDpi="180" verticalDpi="180" r:id="rId1"/>
    </customSheetView>
    <customSheetView guid="{5FD8C486-327C-4978-8EE1-24C2033C0D41}">
      <pageMargins left="0.7" right="0.7" top="0.75" bottom="0.75" header="0.3" footer="0.3"/>
      <pageSetup paperSize="9" orientation="portrait" horizontalDpi="180" verticalDpi="180" r:id="rId2"/>
    </customSheetView>
    <customSheetView guid="{91255E12-F243-425D-B9FC-DB8270452AEF}">
      <pageMargins left="0.7" right="0.7" top="0.75" bottom="0.75" header="0.3" footer="0.3"/>
      <pageSetup paperSize="9" orientation="portrait" horizontalDpi="180" verticalDpi="180" r:id="rId3"/>
    </customSheetView>
    <customSheetView guid="{5CCD3054-DECB-4E62-A2F6-8211E4A29E5B}">
      <pageMargins left="0.7" right="0.7" top="0.75" bottom="0.75" header="0.3" footer="0.3"/>
      <pageSetup paperSize="9" orientation="portrait" horizontalDpi="180" verticalDpi="180" r:id="rId4"/>
    </customSheetView>
    <customSheetView guid="{02E420F3-6DCF-4DD3-AAF3-705C53DE84F5}">
      <pageMargins left="0.7" right="0.7" top="0.75" bottom="0.75" header="0.3" footer="0.3"/>
      <pageSetup paperSize="9" orientation="portrait" horizontalDpi="180" verticalDpi="180" r:id="rId5"/>
    </customSheetView>
    <customSheetView guid="{8CC36899-557F-4CCC-9EAE-94D34D7AEA35}">
      <pageMargins left="0.7" right="0.7" top="0.75" bottom="0.75" header="0.3" footer="0.3"/>
      <pageSetup paperSize="9" orientation="portrait" horizontalDpi="180" verticalDpi="180" r:id="rId6"/>
    </customSheetView>
    <customSheetView guid="{857C5383-078D-42E2-A864-47B3478A5F26}">
      <pageMargins left="0.7" right="0.7" top="0.75" bottom="0.75" header="0.3" footer="0.3"/>
      <pageSetup paperSize="9" orientation="portrait" horizontalDpi="180" verticalDpi="180" r:id="rId7"/>
    </customSheetView>
    <customSheetView guid="{FED98F40-8C47-49DE-9A3C-DA245D7B6ADA}">
      <pageMargins left="0.7" right="0.7" top="0.75" bottom="0.75" header="0.3" footer="0.3"/>
      <pageSetup paperSize="9" orientation="portrait" horizontalDpi="180" verticalDpi="180" r:id="rId8"/>
    </customSheetView>
  </customSheetViews>
  <pageMargins left="0.7" right="0.7" top="0.75" bottom="0.75" header="0.3" footer="0.3"/>
  <pageSetup paperSize="9" orientation="portrait" horizontalDpi="180" verticalDpi="180" r:id="rId9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customSheetViews>
    <customSheetView guid="{B2CED1E3-28E9-413C-A161-F362B43E785B}" showPageBreaks="1">
      <pageMargins left="0.7" right="0.7" top="0.75" bottom="0.75" header="0.3" footer="0.3"/>
      <pageSetup paperSize="9" orientation="portrait" horizontalDpi="180" verticalDpi="180" r:id="rId1"/>
    </customSheetView>
    <customSheetView guid="{5FD8C486-327C-4978-8EE1-24C2033C0D41}">
      <pageMargins left="0.7" right="0.7" top="0.75" bottom="0.75" header="0.3" footer="0.3"/>
      <pageSetup paperSize="9" orientation="portrait" horizontalDpi="180" verticalDpi="180" r:id="rId2"/>
    </customSheetView>
    <customSheetView guid="{91255E12-F243-425D-B9FC-DB8270452AEF}">
      <pageMargins left="0.7" right="0.7" top="0.75" bottom="0.75" header="0.3" footer="0.3"/>
      <pageSetup paperSize="9" orientation="portrait" horizontalDpi="180" verticalDpi="180" r:id="rId3"/>
    </customSheetView>
    <customSheetView guid="{5CCD3054-DECB-4E62-A2F6-8211E4A29E5B}">
      <pageMargins left="0.7" right="0.7" top="0.75" bottom="0.75" header="0.3" footer="0.3"/>
      <pageSetup paperSize="9" orientation="portrait" horizontalDpi="180" verticalDpi="180" r:id="rId4"/>
    </customSheetView>
    <customSheetView guid="{02E420F3-6DCF-4DD3-AAF3-705C53DE84F5}">
      <pageMargins left="0.7" right="0.7" top="0.75" bottom="0.75" header="0.3" footer="0.3"/>
      <pageSetup paperSize="9" orientation="portrait" horizontalDpi="180" verticalDpi="180" r:id="rId5"/>
    </customSheetView>
    <customSheetView guid="{8CC36899-557F-4CCC-9EAE-94D34D7AEA35}">
      <pageMargins left="0.7" right="0.7" top="0.75" bottom="0.75" header="0.3" footer="0.3"/>
      <pageSetup paperSize="9" orientation="portrait" horizontalDpi="180" verticalDpi="180" r:id="rId6"/>
    </customSheetView>
    <customSheetView guid="{857C5383-078D-42E2-A864-47B3478A5F26}">
      <pageMargins left="0.7" right="0.7" top="0.75" bottom="0.75" header="0.3" footer="0.3"/>
      <pageSetup paperSize="9" orientation="portrait" horizontalDpi="180" verticalDpi="180" r:id="rId7"/>
    </customSheetView>
    <customSheetView guid="{FED98F40-8C47-49DE-9A3C-DA245D7B6ADA}">
      <pageMargins left="0.7" right="0.7" top="0.75" bottom="0.75" header="0.3" footer="0.3"/>
      <pageSetup paperSize="9" orientation="portrait" horizontalDpi="180" verticalDpi="180" r:id="rId8"/>
    </customSheetView>
  </customSheetViews>
  <pageMargins left="0.7" right="0.7" top="0.75" bottom="0.75" header="0.3" footer="0.3"/>
  <pageSetup paperSize="9" orientation="portrait" horizontalDpi="180" verticalDpi="18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02-2211</cp:lastModifiedBy>
  <cp:lastPrinted>2017-12-08T08:59:27Z</cp:lastPrinted>
  <dcterms:created xsi:type="dcterms:W3CDTF">2006-09-28T05:33:49Z</dcterms:created>
  <dcterms:modified xsi:type="dcterms:W3CDTF">2017-12-08T08:59:47Z</dcterms:modified>
</cp:coreProperties>
</file>